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827"/>
  <workbookPr defaultThemeVersion="202300"/>
  <mc:AlternateContent xmlns:mc="http://schemas.openxmlformats.org/markup-compatibility/2006">
    <mc:Choice Requires="x15">
      <x15ac:absPath xmlns:x15ac="http://schemas.microsoft.com/office/spreadsheetml/2010/11/ac" url="P:\83\99-Commun\Achat\Marchés ATE_DT COA\8355 - ATE Berry Bourbonnais\2025\2025-8355-011-Travaux Publics-suite infructueux 2025-8355-008 lot 8-F. MOUY-ND\1-DCE\"/>
    </mc:Choice>
  </mc:AlternateContent>
  <xr:revisionPtr revIDLastSave="0" documentId="8_{5B9A7268-B217-434B-BA99-DF933E02429E}" xr6:coauthVersionLast="47" xr6:coauthVersionMax="47" xr10:uidLastSave="{00000000-0000-0000-0000-000000000000}"/>
  <bookViews>
    <workbookView xWindow="-110" yWindow="-110" windowWidth="19420" windowHeight="10300" tabRatio="822" activeTab="1" xr2:uid="{D0DD15B6-D35A-493C-A75F-6D1557288820}"/>
  </bookViews>
  <sheets>
    <sheet name="ALLOGNY LOT 1" sheetId="8" r:id="rId1"/>
    <sheet name="TRONCAIS LOT 2" sheetId="9" r:id="rId2"/>
  </sheets>
  <definedNames>
    <definedName name="_xlnm.Print_Area" localSheetId="0">'ALLOGNY LOT 1'!$A$1:$F$27</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F13" i="9" l="1"/>
  <c r="F12" i="9"/>
  <c r="F11" i="9"/>
  <c r="F10" i="9"/>
  <c r="F9" i="9"/>
  <c r="F8" i="9"/>
  <c r="F7" i="9"/>
  <c r="F6" i="9"/>
  <c r="F19" i="8"/>
  <c r="F18" i="8"/>
  <c r="F17" i="8"/>
  <c r="F16" i="8"/>
  <c r="F15" i="8"/>
  <c r="F14" i="8"/>
  <c r="F13" i="8"/>
  <c r="F12" i="8"/>
  <c r="F11" i="8"/>
  <c r="F9" i="8"/>
  <c r="F10" i="8"/>
  <c r="F8" i="8"/>
  <c r="F7" i="8"/>
  <c r="F6" i="8"/>
  <c r="F14" i="9" l="1"/>
  <c r="F15" i="9" s="1"/>
  <c r="F16" i="9" s="1"/>
  <c r="F20" i="8"/>
  <c r="F21" i="8" l="1"/>
  <c r="F22" i="8" s="1"/>
</calcChain>
</file>

<file path=xl/sharedStrings.xml><?xml version="1.0" encoding="utf-8"?>
<sst xmlns="http://schemas.openxmlformats.org/spreadsheetml/2006/main" count="104" uniqueCount="57">
  <si>
    <t>Article CCTP</t>
  </si>
  <si>
    <t>Désignation des travaux</t>
  </si>
  <si>
    <t>Unité</t>
  </si>
  <si>
    <t>Prix unitaire HT</t>
  </si>
  <si>
    <t>Produit HT</t>
  </si>
  <si>
    <t>u</t>
  </si>
  <si>
    <t>m²</t>
  </si>
  <si>
    <t>ml</t>
  </si>
  <si>
    <t>TOTAL</t>
  </si>
  <si>
    <t>ht</t>
  </si>
  <si>
    <t>TVA 20% :</t>
  </si>
  <si>
    <t>tva</t>
  </si>
  <si>
    <t xml:space="preserve"> TOTAL</t>
  </si>
  <si>
    <t>ttc</t>
  </si>
  <si>
    <t>le ............................................................................</t>
  </si>
  <si>
    <t>L'Entrepreneur.</t>
  </si>
  <si>
    <t>(signature)</t>
  </si>
  <si>
    <t>Quantité</t>
  </si>
  <si>
    <t>REFECTION DE RF - BORDEREAU DES PRIX UNITAIRES</t>
  </si>
  <si>
    <t>Restauration de la continuité écologique Ruisseau de Belle Borne</t>
  </si>
  <si>
    <t>Forfait</t>
  </si>
  <si>
    <t xml:space="preserve">photo illustrative </t>
  </si>
  <si>
    <t>Dépose du pont cadre existant route de "Belle Borne" - Reconstitution de l'assise de la chaussée avec apport de matériau GNT 0/200 ou remblai agrée par le Maître d'Œuvre. Compactage.</t>
  </si>
  <si>
    <t xml:space="preserve">Constitution d'un lit granulaire constitués de cailloux, pierres et blocs (dimension 32 à 1024 mm origine calcaire exclu) presentant une pente longitudinale de 3 % à 6 % maximum sur 50 ml à l'interieur de l'ouvrage et sur l'aval du cours d'eau, d'une épaisseur de 20 cm minimum alternant radier, plat courant et fosses associés également à cinq seuils de faibles hauteurs (apport de blocs ancrés dans le lit - hauteur de 20 cm maximum afin d'anticiper la recharge sédimentaire). Volume de matériaux granulaires apporté estimatif : 25 m3.  </t>
  </si>
  <si>
    <t xml:space="preserve">Rétablissement des écoulements vers le nouvel ouvrage par la reprise des fossés le cas écheant : 100 ml longeur estimative. </t>
  </si>
  <si>
    <t>unité</t>
  </si>
  <si>
    <t>Fourniture et mise en œuvre pour création d'une couche de base de 25 cm d'épaisseur en GNT 0/80  à l'emplacement de l'ancien pont cadre, au-dessus du pont cadre et du nouvel ouvrage. Compactage. Volume forfaitaire : 20 m3</t>
  </si>
  <si>
    <t>Réalisation d'un enrochement sec en aval de l'ouvrage assis sur une semelle constitué de matériau 20/40 enveloppé dans un geotextile de renforcement.  L'enrochement vient recouvrir le talus aval sur une surface de 10 m2. Longueur de queue : 30 cm minimum.</t>
  </si>
  <si>
    <r>
      <t>Fourniture et pose d'un passage infèrieur en portique ouvert permettant la restauration de la continuité écologique du ruisseau de Belle Borne de longueur 9 ml selon modalités prévues au CCTP et à la notice technique.
Ponceau de type pont arche présentera une section de 1,20 m</t>
    </r>
    <r>
      <rPr>
        <vertAlign val="superscript"/>
        <sz val="10"/>
        <rFont val="Arial Black"/>
        <family val="2"/>
      </rPr>
      <t xml:space="preserve">2 </t>
    </r>
    <r>
      <rPr>
        <sz val="10"/>
        <rFont val="Arial Black"/>
        <family val="2"/>
      </rPr>
      <t xml:space="preserve">disponible pour l'écoulement de l'eau ainsi qu'une largeur minimale de 1,2 m et un tablier susceptible de supporter une charge à l'essieu de 13 Tonnes. </t>
    </r>
  </si>
  <si>
    <r>
      <t>m</t>
    </r>
    <r>
      <rPr>
        <vertAlign val="superscript"/>
        <sz val="10"/>
        <rFont val="Arial Black"/>
        <family val="2"/>
      </rPr>
      <t>2</t>
    </r>
  </si>
  <si>
    <t>Terrassement nouvel ouvrage Route de la Belle Borne : création de fondations de section minimale 70 cm x 70 cm en granulats non calcaire enveloppé dans un geotextile de renforcement sur la longueur de l'ouvrage (9 ml). Compactage.</t>
  </si>
  <si>
    <r>
      <t>Aménagement de deux passages à gué permettant la libre circulation de l'eau entre les éléments apportés en période basses eaux et une summersion en pèriode hautes eaux. 
Les passages à gué devront rester franchissables par des engins agricoles et forestiers. Terrasement préalable du fond de forme avec évacuation des tuyaux, pierres calcaires et gravas bétons présents. 
Dimension : 5 mètres de large sur 10 m de long avec des blocs de pierres (origine calcaire exclu) disposé de manière à ètre distante d'une vingtaine de cm entre eux maximum et formant un platelage.
Volume materiaux apportés estimatifs : 2 x 25 m</t>
    </r>
    <r>
      <rPr>
        <vertAlign val="superscript"/>
        <sz val="10"/>
        <rFont val="Arial Black"/>
        <family val="2"/>
      </rPr>
      <t>3</t>
    </r>
    <r>
      <rPr>
        <sz val="10"/>
        <rFont val="Arial Black"/>
        <family val="2"/>
      </rPr>
      <t xml:space="preserve">.
</t>
    </r>
  </si>
  <si>
    <t>Terrassement préalable à la pose des nouveaux ouvrages : ouverture d'une tranchée dans la chaussée existante sur indication du Maître d'Oeuvre - stabilisation des parois par talutage ou blindage verticale afin de prévenir les éboulements. Stockage temporaire des déblais. Compactage du fond de fosse le cas échéant. Evacuation des bétons.</t>
  </si>
  <si>
    <t>Pose du pont cadre existant route du "Rendez Vous" en lieu et place du tuyau béton existant sur le ruisseau de "Belle Borne" selon modalités prévues au CCTP et prescriptions environnementales (dépose et évacuation des bétons).
Constitution d'un lit granulaire constitués de cailloux, pierres et blocs (dimension 32 à 1024 mm - calcaire exclu) à l'interieur de l'ouvrage sur 20 cm en moyenne.
Création d'une couche de base de 20 cm d'épaisseur en GNT 20/40., compactage.</t>
  </si>
  <si>
    <t>Reconstitution de l'assise de la chaussée avec apport de matériau GNT 0/200 ou remblai agréé par le maître d'œuvre à l'emplacement de l'ancien pont cadre et au-dessus du nouvel ouvrage, compactage.</t>
  </si>
  <si>
    <t>Forêt domaniale d'Allogny</t>
  </si>
  <si>
    <t>9.1</t>
  </si>
  <si>
    <t>9.4</t>
  </si>
  <si>
    <t>9.13.1</t>
  </si>
  <si>
    <t>4, 5 et 6</t>
  </si>
  <si>
    <t>Signalisation chantier y compris MARQUAGE ET PIQUETAGE</t>
  </si>
  <si>
    <t>ETUDE D’EXECUTION  
Ce prix comprend forfaitairement :
- La réalisation des études d’exécution comprenant :
•	L'établissement et le fonctionnement du PAQ,
•	Les procédures d’exécution mentionnées au CCTP,</t>
  </si>
  <si>
    <t>9.14</t>
  </si>
  <si>
    <r>
      <t>m</t>
    </r>
    <r>
      <rPr>
        <vertAlign val="superscript"/>
        <sz val="10"/>
        <rFont val="Arial Black"/>
        <family val="2"/>
      </rPr>
      <t>3</t>
    </r>
  </si>
  <si>
    <t>7.3.1, 9.8, 9.10</t>
  </si>
  <si>
    <t>7.3.4</t>
  </si>
  <si>
    <t>Lot 2</t>
  </si>
  <si>
    <t>Forêt domaniale de TRONCAIS</t>
  </si>
  <si>
    <t>AQUEDUC Ligne des Etrangers</t>
  </si>
  <si>
    <t xml:space="preserve">Dépose du ponceau existant - Terrassement préalable à la pose du nouvel ouvrage : ouverture d'une tranchée dans la chaussée existante sur indication du Maître d'Oeuvre - stabilisation des parois par talutage ou blindage verticale afin de prévenir les éboulements. Stockage temporaire des déblais. Compactage du fond de fosse le cas échéant. </t>
  </si>
  <si>
    <t>Terrassement nouvel ouvrage : création de fondations de section minimale 70 cm x 70 cm en granulats non calcaire enveloppé dans un geotextile de renforcement sur la longueur de l'ouvrage (4 ml). Compactage.</t>
  </si>
  <si>
    <r>
      <t>Fourniture et pose d'un passage infèrieur en portique ouvert de longueur 4 ml selon modalités prévues au CCTP et à la notice technique.
Ponceau de type pont arche présentera une section de 1,20 m</t>
    </r>
    <r>
      <rPr>
        <vertAlign val="superscript"/>
        <sz val="10"/>
        <rFont val="Arial Black"/>
        <family val="2"/>
      </rPr>
      <t xml:space="preserve">2 </t>
    </r>
    <r>
      <rPr>
        <sz val="10"/>
        <rFont val="Arial Black"/>
        <family val="2"/>
      </rPr>
      <t xml:space="preserve">disponible pour l'écoulement de l'eau ainsi qu'une largeur minimale de 1,2 m susceptible de supporter une charge à l'essieu de 13 Tonnes. </t>
    </r>
  </si>
  <si>
    <t xml:space="preserve">Rétablissement des écoulements vers le nouvel ouvrage par la reprise des fossés le cas écheant : 20 ml longeur estimative. </t>
  </si>
  <si>
    <t>LOT 1</t>
  </si>
  <si>
    <t>Reconstitution de l'assise de la chaussée avec apport de matériau GNT 0/40 ou remblai agréé par le maître d'œuvre à l'emplacement au-dessus du nouvel ouvrage, compactage.</t>
  </si>
  <si>
    <t>Apport de blocs de pierre pour constituer l'entonnement de part et d'autre de l'ouvrage et destinés à le recouvrir de 50 cm minimum par rapport à la limite supèrieur de la chaussée sur 5 ml de part et d'autre de la chaussée (rôle de garde fou). Mise en œuvre et agencement en maçonnerie seche.</t>
  </si>
  <si>
    <t>Apport de rochers pour constituer l'entonnement de part et d'autre de l'ouvrage et destinés à le recouvrir de 50 cm minimum par rapport à la limite supèrieur de la chaussée sur 10 ml de part et d'autre de la chaussée. Mise en œuvre et agencement en maçonnerie seche.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</si>
</sst>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0\ &quot;€&quot;"/>
  </numFmts>
  <fonts count="7" x14ac:knownFonts="1">
    <font>
      <sz val="11"/>
      <color theme="1"/>
      <name val="Aptos Narrow"/>
      <family val="2"/>
      <scheme val="minor"/>
    </font>
    <font>
      <sz val="10"/>
      <name val="Arial"/>
      <family val="2"/>
    </font>
    <font>
      <b/>
      <sz val="14"/>
      <name val="Arial"/>
      <family val="2"/>
    </font>
    <font>
      <b/>
      <sz val="10"/>
      <name val="Arial"/>
      <family val="2"/>
    </font>
    <font>
      <b/>
      <sz val="10"/>
      <name val="Arial Black"/>
      <family val="2"/>
    </font>
    <font>
      <sz val="10"/>
      <name val="Arial Black"/>
      <family val="2"/>
    </font>
    <font>
      <vertAlign val="superscript"/>
      <sz val="10"/>
      <name val="Arial Black"/>
      <family val="2"/>
    </font>
  </fonts>
  <fills count="3">
    <fill>
      <patternFill patternType="none"/>
    </fill>
    <fill>
      <patternFill patternType="gray125"/>
    </fill>
    <fill>
      <patternFill patternType="solid">
        <fgColor theme="0"/>
        <bgColor indexed="64"/>
      </patternFill>
    </fill>
  </fills>
  <borders count="26">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top/>
      <bottom style="thin">
        <color indexed="64"/>
      </bottom>
      <diagonal/>
    </border>
    <border>
      <left/>
      <right/>
      <top/>
      <bottom style="thin">
        <color indexed="64"/>
      </bottom>
      <diagonal/>
    </border>
    <border>
      <left style="thin">
        <color indexed="64"/>
      </left>
      <right style="medium">
        <color indexed="64"/>
      </right>
      <top/>
      <bottom style="thin">
        <color indexed="64"/>
      </bottom>
      <diagonal/>
    </border>
  </borders>
  <cellStyleXfs count="2">
    <xf numFmtId="0" fontId="0" fillId="0" borderId="0"/>
    <xf numFmtId="0" fontId="1" fillId="0" borderId="0"/>
  </cellStyleXfs>
  <cellXfs count="47">
    <xf numFmtId="0" fontId="0" fillId="0" borderId="0" xfId="0"/>
    <xf numFmtId="0" fontId="2" fillId="0" borderId="0" xfId="1" applyFont="1" applyAlignment="1">
      <alignment horizontal="center"/>
    </xf>
    <xf numFmtId="0" fontId="1" fillId="0" borderId="0" xfId="1"/>
    <xf numFmtId="1" fontId="1" fillId="0" borderId="0" xfId="1" applyNumberFormat="1"/>
    <xf numFmtId="0" fontId="3" fillId="0" borderId="0" xfId="1" applyFont="1" applyAlignment="1">
      <alignment horizontal="center"/>
    </xf>
    <xf numFmtId="0" fontId="4" fillId="0" borderId="1" xfId="1" applyFont="1" applyBorder="1" applyAlignment="1">
      <alignment horizontal="center" vertical="center" wrapText="1"/>
    </xf>
    <xf numFmtId="0" fontId="4" fillId="0" borderId="2" xfId="1" applyFont="1" applyBorder="1" applyAlignment="1">
      <alignment horizontal="center" vertical="center" wrapText="1"/>
    </xf>
    <xf numFmtId="1" fontId="4" fillId="0" borderId="2" xfId="1" applyNumberFormat="1" applyFont="1" applyBorder="1" applyAlignment="1">
      <alignment horizontal="center" vertical="center" wrapText="1"/>
    </xf>
    <xf numFmtId="0" fontId="4" fillId="0" borderId="3" xfId="1" applyFont="1" applyBorder="1" applyAlignment="1">
      <alignment horizontal="center" vertical="center" wrapText="1"/>
    </xf>
    <xf numFmtId="0" fontId="5" fillId="0" borderId="4" xfId="1" applyFont="1" applyBorder="1" applyAlignment="1">
      <alignment horizontal="center" vertical="center" wrapText="1"/>
    </xf>
    <xf numFmtId="0" fontId="5" fillId="0" borderId="5" xfId="1" applyFont="1" applyBorder="1" applyAlignment="1">
      <alignment vertical="center" wrapText="1"/>
    </xf>
    <xf numFmtId="0" fontId="5" fillId="0" borderId="6" xfId="1" applyFont="1" applyBorder="1" applyAlignment="1">
      <alignment horizontal="center" vertical="center"/>
    </xf>
    <xf numFmtId="1" fontId="5" fillId="0" borderId="5" xfId="1" applyNumberFormat="1" applyFont="1" applyBorder="1" applyAlignment="1">
      <alignment horizontal="center" vertical="center"/>
    </xf>
    <xf numFmtId="0" fontId="5" fillId="0" borderId="5" xfId="1" applyFont="1" applyBorder="1" applyAlignment="1">
      <alignment horizontal="center" vertical="center" wrapText="1"/>
    </xf>
    <xf numFmtId="164" fontId="5" fillId="0" borderId="7" xfId="1" applyNumberFormat="1" applyFont="1" applyBorder="1" applyAlignment="1">
      <alignment horizontal="center" vertical="center"/>
    </xf>
    <xf numFmtId="0" fontId="5" fillId="0" borderId="8" xfId="1" applyFont="1" applyBorder="1" applyAlignment="1">
      <alignment horizontal="center" vertical="center" wrapText="1"/>
    </xf>
    <xf numFmtId="0" fontId="5" fillId="0" borderId="9" xfId="1" applyFont="1" applyBorder="1" applyAlignment="1">
      <alignment vertical="center" wrapText="1"/>
    </xf>
    <xf numFmtId="1" fontId="5" fillId="0" borderId="9" xfId="1" applyNumberFormat="1" applyFont="1" applyBorder="1" applyAlignment="1">
      <alignment horizontal="center" vertical="center"/>
    </xf>
    <xf numFmtId="0" fontId="5" fillId="0" borderId="9" xfId="1" applyFont="1" applyBorder="1" applyAlignment="1">
      <alignment horizontal="center" vertical="center" wrapText="1"/>
    </xf>
    <xf numFmtId="164" fontId="5" fillId="0" borderId="25" xfId="1" applyNumberFormat="1" applyFont="1" applyBorder="1" applyAlignment="1">
      <alignment horizontal="center" vertical="center"/>
    </xf>
    <xf numFmtId="0" fontId="5" fillId="2" borderId="9" xfId="1" applyFont="1" applyFill="1" applyBorder="1" applyAlignment="1">
      <alignment vertical="center" wrapText="1"/>
    </xf>
    <xf numFmtId="164" fontId="5" fillId="0" borderId="10" xfId="1" applyNumberFormat="1" applyFont="1" applyBorder="1" applyAlignment="1">
      <alignment horizontal="center" vertical="center"/>
    </xf>
    <xf numFmtId="0" fontId="5" fillId="0" borderId="11" xfId="1" applyFont="1" applyBorder="1" applyAlignment="1">
      <alignment horizontal="center" vertical="center"/>
    </xf>
    <xf numFmtId="0" fontId="5" fillId="0" borderId="8" xfId="1" applyFont="1" applyBorder="1" applyAlignment="1">
      <alignment horizontal="center" vertical="center"/>
    </xf>
    <xf numFmtId="0" fontId="5" fillId="2" borderId="23" xfId="1" applyFont="1" applyFill="1" applyBorder="1" applyAlignment="1">
      <alignment vertical="center" wrapText="1"/>
    </xf>
    <xf numFmtId="0" fontId="5" fillId="0" borderId="9" xfId="1" applyFont="1" applyBorder="1" applyAlignment="1">
      <alignment horizontal="center" vertical="center"/>
    </xf>
    <xf numFmtId="1" fontId="5" fillId="0" borderId="24" xfId="1" applyNumberFormat="1" applyFont="1" applyBorder="1" applyAlignment="1">
      <alignment horizontal="center" vertical="center"/>
    </xf>
    <xf numFmtId="2" fontId="5" fillId="0" borderId="9" xfId="1" applyNumberFormat="1" applyFont="1" applyBorder="1" applyAlignment="1">
      <alignment horizontal="center" vertical="center"/>
    </xf>
    <xf numFmtId="0" fontId="5" fillId="0" borderId="4" xfId="1" applyFont="1" applyBorder="1"/>
    <xf numFmtId="0" fontId="4" fillId="0" borderId="12" xfId="1" applyFont="1" applyBorder="1" applyAlignment="1">
      <alignment horizontal="right" vertical="center" wrapText="1"/>
    </xf>
    <xf numFmtId="0" fontId="5" fillId="0" borderId="5" xfId="1" applyFont="1" applyBorder="1"/>
    <xf numFmtId="1" fontId="5" fillId="0" borderId="13" xfId="1" applyNumberFormat="1" applyFont="1" applyBorder="1"/>
    <xf numFmtId="0" fontId="5" fillId="0" borderId="5" xfId="1" applyFont="1" applyBorder="1" applyAlignment="1">
      <alignment horizontal="center"/>
    </xf>
    <xf numFmtId="164" fontId="4" fillId="0" borderId="14" xfId="1" applyNumberFormat="1" applyFont="1" applyBorder="1" applyAlignment="1">
      <alignment horizontal="center" vertical="center"/>
    </xf>
    <xf numFmtId="0" fontId="4" fillId="0" borderId="15" xfId="1" applyFont="1" applyBorder="1" applyAlignment="1">
      <alignment horizontal="right" vertical="center" wrapText="1"/>
    </xf>
    <xf numFmtId="1" fontId="5" fillId="0" borderId="16" xfId="1" applyNumberFormat="1" applyFont="1" applyBorder="1" applyAlignment="1">
      <alignment horizontal="center" vertical="center"/>
    </xf>
    <xf numFmtId="164" fontId="5" fillId="0" borderId="17" xfId="1" applyNumberFormat="1" applyFont="1" applyBorder="1" applyAlignment="1">
      <alignment horizontal="center" vertical="center"/>
    </xf>
    <xf numFmtId="0" fontId="4" fillId="0" borderId="18" xfId="1" applyFont="1" applyBorder="1" applyAlignment="1">
      <alignment horizontal="left"/>
    </xf>
    <xf numFmtId="0" fontId="4" fillId="0" borderId="19" xfId="1" applyFont="1" applyBorder="1" applyAlignment="1">
      <alignment horizontal="right" vertical="center" wrapText="1"/>
    </xf>
    <xf numFmtId="0" fontId="4" fillId="0" borderId="20" xfId="1" applyFont="1" applyBorder="1" applyAlignment="1">
      <alignment horizontal="left"/>
    </xf>
    <xf numFmtId="1" fontId="4" fillId="0" borderId="21" xfId="1" applyNumberFormat="1" applyFont="1" applyBorder="1" applyAlignment="1">
      <alignment horizontal="left"/>
    </xf>
    <xf numFmtId="0" fontId="4" fillId="0" borderId="20" xfId="1" applyFont="1" applyBorder="1" applyAlignment="1">
      <alignment horizontal="center"/>
    </xf>
    <xf numFmtId="164" fontId="4" fillId="0" borderId="22" xfId="1" applyNumberFormat="1" applyFont="1" applyBorder="1" applyAlignment="1">
      <alignment horizontal="center"/>
    </xf>
    <xf numFmtId="0" fontId="2" fillId="0" borderId="0" xfId="1" applyFont="1" applyAlignment="1">
      <alignment horizontal="center"/>
    </xf>
    <xf numFmtId="1" fontId="2" fillId="0" borderId="0" xfId="1" applyNumberFormat="1" applyFont="1" applyAlignment="1">
      <alignment horizontal="center"/>
    </xf>
    <xf numFmtId="0" fontId="1" fillId="0" borderId="0" xfId="1"/>
    <xf numFmtId="1" fontId="1" fillId="0" borderId="0" xfId="1" applyNumberFormat="1"/>
  </cellXfs>
  <cellStyles count="2">
    <cellStyle name="Normal" xfId="0" builtinId="0"/>
    <cellStyle name="Normal 2" xfId="1" xr:uid="{7757A49A-EF44-43EE-AC17-A68A6BC3CA8A}"/>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jpeg"/><Relationship Id="rId1" Type="http://schemas.openxmlformats.org/officeDocument/2006/relationships/image" Target="../media/image1.png"/><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6</xdr:col>
      <xdr:colOff>29392</xdr:colOff>
      <xdr:row>10</xdr:row>
      <xdr:rowOff>1191442</xdr:rowOff>
    </xdr:from>
    <xdr:to>
      <xdr:col>6</xdr:col>
      <xdr:colOff>2263440</xdr:colOff>
      <xdr:row>12</xdr:row>
      <xdr:rowOff>250915</xdr:rowOff>
    </xdr:to>
    <xdr:pic>
      <xdr:nvPicPr>
        <xdr:cNvPr id="2" name="Image 1">
          <a:extLst>
            <a:ext uri="{FF2B5EF4-FFF2-40B4-BE49-F238E27FC236}">
              <a16:creationId xmlns:a16="http://schemas.microsoft.com/office/drawing/2014/main" id="{19B50B99-D8B5-9F6A-D783-E55D37A5F05D}"/>
            </a:ext>
          </a:extLst>
        </xdr:cNvPr>
        <xdr:cNvPicPr>
          <a:picLocks noChangeAspect="1"/>
        </xdr:cNvPicPr>
      </xdr:nvPicPr>
      <xdr:blipFill>
        <a:blip xmlns:r="http://schemas.openxmlformats.org/officeDocument/2006/relationships" r:embed="rId1"/>
        <a:stretch>
          <a:fillRect/>
        </a:stretch>
      </xdr:blipFill>
      <xdr:spPr>
        <a:xfrm>
          <a:off x="7921535" y="7926978"/>
          <a:ext cx="2222618" cy="1649729"/>
        </a:xfrm>
        <a:prstGeom prst="rect">
          <a:avLst/>
        </a:prstGeom>
      </xdr:spPr>
    </xdr:pic>
    <xdr:clientData/>
  </xdr:twoCellAnchor>
  <xdr:twoCellAnchor editAs="oneCell">
    <xdr:from>
      <xdr:col>6</xdr:col>
      <xdr:colOff>53883</xdr:colOff>
      <xdr:row>12</xdr:row>
      <xdr:rowOff>1132658</xdr:rowOff>
    </xdr:from>
    <xdr:to>
      <xdr:col>6</xdr:col>
      <xdr:colOff>2114808</xdr:colOff>
      <xdr:row>14</xdr:row>
      <xdr:rowOff>757646</xdr:rowOff>
    </xdr:to>
    <xdr:pic>
      <xdr:nvPicPr>
        <xdr:cNvPr id="4" name="Image 3">
          <a:extLst>
            <a:ext uri="{FF2B5EF4-FFF2-40B4-BE49-F238E27FC236}">
              <a16:creationId xmlns:a16="http://schemas.microsoft.com/office/drawing/2014/main" id="{B3FECA8C-1F92-7101-F3FC-8634CA5A28FE}"/>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7946026" y="9650729"/>
          <a:ext cx="2057115" cy="1454876"/>
        </a:xfrm>
        <a:prstGeom prst="rect">
          <a:avLst/>
        </a:prstGeom>
      </xdr:spPr>
    </xdr:pic>
    <xdr:clientData/>
  </xdr:twoCellAnchor>
  <xdr:twoCellAnchor editAs="oneCell">
    <xdr:from>
      <xdr:col>6</xdr:col>
      <xdr:colOff>40823</xdr:colOff>
      <xdr:row>7</xdr:row>
      <xdr:rowOff>2</xdr:rowOff>
    </xdr:from>
    <xdr:to>
      <xdr:col>6</xdr:col>
      <xdr:colOff>2153740</xdr:colOff>
      <xdr:row>7</xdr:row>
      <xdr:rowOff>1348153</xdr:rowOff>
    </xdr:to>
    <xdr:pic>
      <xdr:nvPicPr>
        <xdr:cNvPr id="6" name="Image 5">
          <a:extLst>
            <a:ext uri="{FF2B5EF4-FFF2-40B4-BE49-F238E27FC236}">
              <a16:creationId xmlns:a16="http://schemas.microsoft.com/office/drawing/2014/main" id="{F2B17AA5-2B9A-90B5-ED43-5895FE8114D9}"/>
            </a:ext>
          </a:extLst>
        </xdr:cNvPr>
        <xdr:cNvPicPr>
          <a:picLocks noChangeAspect="1"/>
        </xdr:cNvPicPr>
      </xdr:nvPicPr>
      <xdr:blipFill>
        <a:blip xmlns:r="http://schemas.openxmlformats.org/officeDocument/2006/relationships" r:embed="rId3"/>
        <a:stretch>
          <a:fillRect/>
        </a:stretch>
      </xdr:blipFill>
      <xdr:spPr>
        <a:xfrm>
          <a:off x="9307915" y="2760787"/>
          <a:ext cx="2112917" cy="1348151"/>
        </a:xfrm>
        <a:prstGeom prst="rect">
          <a:avLst/>
        </a:prstGeom>
      </xdr:spPr>
    </xdr:pic>
    <xdr:clientData/>
  </xdr:twoCellAnchor>
  <xdr:twoCellAnchor editAs="oneCell">
    <xdr:from>
      <xdr:col>6</xdr:col>
      <xdr:colOff>43542</xdr:colOff>
      <xdr:row>15</xdr:row>
      <xdr:rowOff>235625</xdr:rowOff>
    </xdr:from>
    <xdr:to>
      <xdr:col>6</xdr:col>
      <xdr:colOff>2154554</xdr:colOff>
      <xdr:row>17</xdr:row>
      <xdr:rowOff>889960</xdr:rowOff>
    </xdr:to>
    <xdr:pic>
      <xdr:nvPicPr>
        <xdr:cNvPr id="3" name="Image 2">
          <a:extLst>
            <a:ext uri="{FF2B5EF4-FFF2-40B4-BE49-F238E27FC236}">
              <a16:creationId xmlns:a16="http://schemas.microsoft.com/office/drawing/2014/main" id="{56754D9C-6FE1-60F2-001C-6E6A0A160254}"/>
            </a:ext>
          </a:extLst>
        </xdr:cNvPr>
        <xdr:cNvPicPr>
          <a:picLocks noChangeAspect="1"/>
        </xdr:cNvPicPr>
      </xdr:nvPicPr>
      <xdr:blipFill>
        <a:blip xmlns:r="http://schemas.openxmlformats.org/officeDocument/2006/relationships" r:embed="rId4"/>
        <a:stretch>
          <a:fillRect/>
        </a:stretch>
      </xdr:blipFill>
      <xdr:spPr>
        <a:xfrm>
          <a:off x="7935685" y="11216589"/>
          <a:ext cx="2101487" cy="2390292"/>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6</xdr:col>
      <xdr:colOff>0</xdr:colOff>
      <xdr:row>9</xdr:row>
      <xdr:rowOff>1</xdr:rowOff>
    </xdr:from>
    <xdr:to>
      <xdr:col>6</xdr:col>
      <xdr:colOff>2006600</xdr:colOff>
      <xdr:row>10</xdr:row>
      <xdr:rowOff>523034</xdr:rowOff>
    </xdr:to>
    <xdr:pic>
      <xdr:nvPicPr>
        <xdr:cNvPr id="2" name="Image 1">
          <a:extLst>
            <a:ext uri="{FF2B5EF4-FFF2-40B4-BE49-F238E27FC236}">
              <a16:creationId xmlns:a16="http://schemas.microsoft.com/office/drawing/2014/main" id="{1AE962E8-0EBC-4B0F-9B56-7B4A03069C11}"/>
            </a:ext>
          </a:extLst>
        </xdr:cNvPr>
        <xdr:cNvPicPr>
          <a:picLocks noChangeAspect="1"/>
        </xdr:cNvPicPr>
      </xdr:nvPicPr>
      <xdr:blipFill>
        <a:blip xmlns:r="http://schemas.openxmlformats.org/officeDocument/2006/relationships" r:embed="rId1"/>
        <a:stretch>
          <a:fillRect/>
        </a:stretch>
      </xdr:blipFill>
      <xdr:spPr>
        <a:xfrm>
          <a:off x="9728200" y="4191001"/>
          <a:ext cx="2006600" cy="1555966"/>
        </a:xfrm>
        <a:prstGeom prst="rect">
          <a:avLst/>
        </a:prstGeom>
      </xdr:spPr>
    </xdr:pic>
    <xdr:clientData/>
  </xdr:twoCellAnchor>
  <xdr:twoCellAnchor editAs="oneCell">
    <xdr:from>
      <xdr:col>6</xdr:col>
      <xdr:colOff>2099734</xdr:colOff>
      <xdr:row>9</xdr:row>
      <xdr:rowOff>84667</xdr:rowOff>
    </xdr:from>
    <xdr:to>
      <xdr:col>6</xdr:col>
      <xdr:colOff>4160659</xdr:colOff>
      <xdr:row>10</xdr:row>
      <xdr:rowOff>534830</xdr:rowOff>
    </xdr:to>
    <xdr:pic>
      <xdr:nvPicPr>
        <xdr:cNvPr id="4" name="Image 3">
          <a:extLst>
            <a:ext uri="{FF2B5EF4-FFF2-40B4-BE49-F238E27FC236}">
              <a16:creationId xmlns:a16="http://schemas.microsoft.com/office/drawing/2014/main" id="{7632C18C-4F28-4BD0-8E37-0134430ED1F6}"/>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1827934" y="4275667"/>
          <a:ext cx="2060925" cy="1483096"/>
        </a:xfrm>
        <a:prstGeom prst="rect">
          <a:avLst/>
        </a:prstGeom>
      </xdr:spPr>
    </xdr:pic>
    <xdr:clientData/>
  </xdr:twoCellAnchor>
</xdr:wsDr>
</file>

<file path=xl/theme/theme1.xml><?xml version="1.0" encoding="utf-8"?>
<a:theme xmlns:a="http://schemas.openxmlformats.org/drawingml/2006/main" name="Thèm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656B62-49B6-4741-B185-70BCD7C09584}">
  <sheetPr>
    <pageSetUpPr fitToPage="1"/>
  </sheetPr>
  <dimension ref="A1:G27"/>
  <sheetViews>
    <sheetView zoomScale="80" zoomScaleNormal="80" workbookViewId="0">
      <selection activeCell="B18" sqref="B18"/>
    </sheetView>
  </sheetViews>
  <sheetFormatPr baseColWidth="10" defaultRowHeight="14.5" x14ac:dyDescent="0.35"/>
  <cols>
    <col min="1" max="1" width="9.453125" customWidth="1"/>
    <col min="2" max="2" width="77.6328125" customWidth="1"/>
    <col min="6" max="6" width="13.36328125" bestFit="1" customWidth="1"/>
    <col min="7" max="7" width="36.08984375" customWidth="1"/>
    <col min="8" max="8" width="36.6328125" customWidth="1"/>
  </cols>
  <sheetData>
    <row r="1" spans="1:7" ht="18" x14ac:dyDescent="0.4">
      <c r="A1" s="43" t="s">
        <v>18</v>
      </c>
      <c r="B1" s="43"/>
      <c r="C1" s="43"/>
      <c r="D1" s="44"/>
      <c r="E1" s="43"/>
      <c r="F1" s="43"/>
    </row>
    <row r="2" spans="1:7" ht="18" x14ac:dyDescent="0.4">
      <c r="A2" s="2"/>
      <c r="B2" s="43" t="s">
        <v>35</v>
      </c>
      <c r="C2" s="43"/>
      <c r="D2" s="43"/>
      <c r="E2" s="43"/>
      <c r="F2" s="43"/>
    </row>
    <row r="3" spans="1:7" ht="18" x14ac:dyDescent="0.4">
      <c r="A3" s="43" t="s">
        <v>19</v>
      </c>
      <c r="B3" s="45"/>
      <c r="C3" s="45"/>
      <c r="D3" s="46"/>
      <c r="E3" s="4" t="s">
        <v>53</v>
      </c>
      <c r="F3" s="1">
        <v>2025</v>
      </c>
    </row>
    <row r="4" spans="1:7" ht="18.5" thickBot="1" x14ac:dyDescent="0.45">
      <c r="A4" s="1"/>
      <c r="B4" s="2"/>
      <c r="C4" s="2"/>
      <c r="D4" s="3"/>
      <c r="E4" s="4"/>
      <c r="F4" s="1"/>
    </row>
    <row r="5" spans="1:7" ht="47" thickBot="1" x14ac:dyDescent="0.4">
      <c r="A5" s="5" t="s">
        <v>0</v>
      </c>
      <c r="B5" s="6" t="s">
        <v>1</v>
      </c>
      <c r="C5" s="6" t="s">
        <v>2</v>
      </c>
      <c r="D5" s="7" t="s">
        <v>17</v>
      </c>
      <c r="E5" s="6" t="s">
        <v>3</v>
      </c>
      <c r="F5" s="8" t="s">
        <v>4</v>
      </c>
    </row>
    <row r="6" spans="1:7" ht="15.5" x14ac:dyDescent="0.35">
      <c r="A6" s="9" t="s">
        <v>36</v>
      </c>
      <c r="B6" s="10" t="s">
        <v>40</v>
      </c>
      <c r="C6" s="11" t="s">
        <v>5</v>
      </c>
      <c r="D6" s="12">
        <v>1</v>
      </c>
      <c r="E6" s="13"/>
      <c r="F6" s="14">
        <f t="shared" ref="F6:F19" si="0">ROUND(E6*D6,2)</f>
        <v>0</v>
      </c>
      <c r="G6" t="s">
        <v>21</v>
      </c>
    </row>
    <row r="7" spans="1:7" ht="77.5" x14ac:dyDescent="0.35">
      <c r="A7" s="15" t="s">
        <v>39</v>
      </c>
      <c r="B7" s="16" t="s">
        <v>41</v>
      </c>
      <c r="C7" s="11" t="s">
        <v>20</v>
      </c>
      <c r="D7" s="17">
        <v>1</v>
      </c>
      <c r="E7" s="18"/>
      <c r="F7" s="19">
        <f t="shared" si="0"/>
        <v>0</v>
      </c>
    </row>
    <row r="8" spans="1:7" ht="172.5" x14ac:dyDescent="0.35">
      <c r="A8" s="15">
        <v>9</v>
      </c>
      <c r="B8" s="20" t="s">
        <v>31</v>
      </c>
      <c r="C8" s="11" t="s">
        <v>6</v>
      </c>
      <c r="D8" s="17">
        <v>100</v>
      </c>
      <c r="E8" s="18"/>
      <c r="F8" s="21">
        <f t="shared" si="0"/>
        <v>0</v>
      </c>
    </row>
    <row r="9" spans="1:7" ht="77.5" x14ac:dyDescent="0.35">
      <c r="A9" s="23" t="s">
        <v>42</v>
      </c>
      <c r="B9" s="24" t="s">
        <v>32</v>
      </c>
      <c r="C9" s="25" t="s">
        <v>2</v>
      </c>
      <c r="D9" s="26">
        <v>3</v>
      </c>
      <c r="E9" s="27"/>
      <c r="F9" s="21">
        <f t="shared" si="0"/>
        <v>0</v>
      </c>
    </row>
    <row r="10" spans="1:7" ht="46.5" x14ac:dyDescent="0.35">
      <c r="A10" s="23" t="s">
        <v>42</v>
      </c>
      <c r="B10" s="24" t="s">
        <v>22</v>
      </c>
      <c r="C10" s="25" t="s">
        <v>2</v>
      </c>
      <c r="D10" s="26">
        <v>1</v>
      </c>
      <c r="E10" s="27"/>
      <c r="F10" s="21">
        <f>ROUND(E10*D10,2)</f>
        <v>0</v>
      </c>
    </row>
    <row r="11" spans="1:7" ht="139.5" x14ac:dyDescent="0.35">
      <c r="A11" s="23" t="s">
        <v>42</v>
      </c>
      <c r="B11" s="24" t="s">
        <v>33</v>
      </c>
      <c r="C11" s="25" t="s">
        <v>20</v>
      </c>
      <c r="D11" s="26">
        <v>1</v>
      </c>
      <c r="E11" s="27"/>
      <c r="F11" s="21">
        <f t="shared" si="0"/>
        <v>0</v>
      </c>
    </row>
    <row r="12" spans="1:7" ht="62" x14ac:dyDescent="0.35">
      <c r="A12" s="23" t="s">
        <v>42</v>
      </c>
      <c r="B12" s="24" t="s">
        <v>30</v>
      </c>
      <c r="C12" s="25" t="s">
        <v>2</v>
      </c>
      <c r="D12" s="26">
        <v>2</v>
      </c>
      <c r="E12" s="27"/>
      <c r="F12" s="21">
        <f t="shared" si="0"/>
        <v>0</v>
      </c>
    </row>
    <row r="13" spans="1:7" ht="94" x14ac:dyDescent="0.35">
      <c r="A13" s="23" t="s">
        <v>42</v>
      </c>
      <c r="B13" s="24" t="s">
        <v>28</v>
      </c>
      <c r="C13" s="25" t="s">
        <v>2</v>
      </c>
      <c r="D13" s="26">
        <v>1</v>
      </c>
      <c r="E13" s="27"/>
      <c r="F13" s="21">
        <f t="shared" si="0"/>
        <v>0</v>
      </c>
    </row>
    <row r="14" spans="1:7" ht="46.5" x14ac:dyDescent="0.35">
      <c r="A14" s="23" t="s">
        <v>37</v>
      </c>
      <c r="B14" s="24" t="s">
        <v>34</v>
      </c>
      <c r="C14" s="25" t="s">
        <v>25</v>
      </c>
      <c r="D14" s="26">
        <v>2</v>
      </c>
      <c r="E14" s="27"/>
      <c r="F14" s="21">
        <f t="shared" si="0"/>
        <v>0</v>
      </c>
    </row>
    <row r="15" spans="1:7" ht="62" x14ac:dyDescent="0.35">
      <c r="A15" s="15" t="s">
        <v>44</v>
      </c>
      <c r="B15" s="24" t="s">
        <v>26</v>
      </c>
      <c r="C15" s="25" t="s">
        <v>43</v>
      </c>
      <c r="D15" s="26">
        <v>20</v>
      </c>
      <c r="E15" s="27"/>
      <c r="F15" s="21">
        <f t="shared" si="0"/>
        <v>0</v>
      </c>
    </row>
    <row r="16" spans="1:7" ht="62" x14ac:dyDescent="0.35">
      <c r="A16" s="23" t="s">
        <v>45</v>
      </c>
      <c r="B16" s="24" t="s">
        <v>27</v>
      </c>
      <c r="C16" s="25" t="s">
        <v>29</v>
      </c>
      <c r="D16" s="26">
        <v>10</v>
      </c>
      <c r="E16" s="27"/>
      <c r="F16" s="21">
        <f t="shared" si="0"/>
        <v>0</v>
      </c>
    </row>
    <row r="17" spans="1:6" ht="62" x14ac:dyDescent="0.35">
      <c r="A17" s="23" t="s">
        <v>45</v>
      </c>
      <c r="B17" s="24" t="s">
        <v>56</v>
      </c>
      <c r="C17" s="25" t="s">
        <v>7</v>
      </c>
      <c r="D17" s="26">
        <v>20</v>
      </c>
      <c r="E17" s="27"/>
      <c r="F17" s="21">
        <f t="shared" si="0"/>
        <v>0</v>
      </c>
    </row>
    <row r="18" spans="1:6" ht="124" x14ac:dyDescent="0.35">
      <c r="A18" s="23" t="s">
        <v>42</v>
      </c>
      <c r="B18" s="24" t="s">
        <v>23</v>
      </c>
      <c r="C18" s="25" t="s">
        <v>7</v>
      </c>
      <c r="D18" s="26">
        <v>50</v>
      </c>
      <c r="E18" s="27"/>
      <c r="F18" s="21">
        <f t="shared" si="0"/>
        <v>0</v>
      </c>
    </row>
    <row r="19" spans="1:6" ht="31.5" thickBot="1" x14ac:dyDescent="0.4">
      <c r="A19" s="23" t="s">
        <v>38</v>
      </c>
      <c r="B19" s="24" t="s">
        <v>24</v>
      </c>
      <c r="C19" s="25" t="s">
        <v>7</v>
      </c>
      <c r="D19" s="26">
        <v>100</v>
      </c>
      <c r="E19" s="27"/>
      <c r="F19" s="21">
        <f t="shared" si="0"/>
        <v>0</v>
      </c>
    </row>
    <row r="20" spans="1:6" ht="15.5" x14ac:dyDescent="0.45">
      <c r="A20" s="28"/>
      <c r="B20" s="29" t="s">
        <v>8</v>
      </c>
      <c r="C20" s="30"/>
      <c r="D20" s="31"/>
      <c r="E20" s="32" t="s">
        <v>9</v>
      </c>
      <c r="F20" s="33">
        <f>SUM(F6:F19)</f>
        <v>0</v>
      </c>
    </row>
    <row r="21" spans="1:6" ht="15.5" x14ac:dyDescent="0.35">
      <c r="A21" s="22"/>
      <c r="B21" s="34" t="s">
        <v>10</v>
      </c>
      <c r="C21" s="11"/>
      <c r="D21" s="35"/>
      <c r="E21" s="11" t="s">
        <v>11</v>
      </c>
      <c r="F21" s="36">
        <f>F20*0.2</f>
        <v>0</v>
      </c>
    </row>
    <row r="22" spans="1:6" ht="16" thickBot="1" x14ac:dyDescent="0.5">
      <c r="A22" s="37"/>
      <c r="B22" s="38" t="s">
        <v>12</v>
      </c>
      <c r="C22" s="39"/>
      <c r="D22" s="40"/>
      <c r="E22" s="41" t="s">
        <v>13</v>
      </c>
      <c r="F22" s="42">
        <f>F21+F20</f>
        <v>0</v>
      </c>
    </row>
    <row r="24" spans="1:6" x14ac:dyDescent="0.35">
      <c r="B24" t="s">
        <v>14</v>
      </c>
    </row>
    <row r="26" spans="1:6" x14ac:dyDescent="0.35">
      <c r="B26" t="s">
        <v>15</v>
      </c>
    </row>
    <row r="27" spans="1:6" x14ac:dyDescent="0.35">
      <c r="B27" t="s">
        <v>16</v>
      </c>
    </row>
  </sheetData>
  <mergeCells count="3">
    <mergeCell ref="A1:F1"/>
    <mergeCell ref="A3:D3"/>
    <mergeCell ref="B2:F2"/>
  </mergeCells>
  <conditionalFormatting sqref="F6:F7">
    <cfRule type="dataBar" priority="11">
      <dataBar>
        <cfvo type="min"/>
        <cfvo type="max"/>
        <color rgb="FFFFB628"/>
      </dataBar>
      <extLst>
        <ext xmlns:x14="http://schemas.microsoft.com/office/spreadsheetml/2009/9/main" uri="{B025F937-C7B1-47D3-B67F-A62EFF666E3E}">
          <x14:id>{7615197E-5902-4B68-8C6A-61DA5B8E30A0}</x14:id>
        </ext>
      </extLst>
    </cfRule>
  </conditionalFormatting>
  <conditionalFormatting sqref="F8">
    <cfRule type="dataBar" priority="3">
      <dataBar>
        <cfvo type="min"/>
        <cfvo type="max"/>
        <color rgb="FFFFB628"/>
      </dataBar>
      <extLst>
        <ext xmlns:x14="http://schemas.microsoft.com/office/spreadsheetml/2009/9/main" uri="{B025F937-C7B1-47D3-B67F-A62EFF666E3E}">
          <x14:id>{99B6B4E8-4A6C-4A3B-8349-54E72B3878D3}</x14:id>
        </ext>
      </extLst>
    </cfRule>
  </conditionalFormatting>
  <conditionalFormatting sqref="F9:F19">
    <cfRule type="dataBar" priority="12">
      <dataBar>
        <cfvo type="min"/>
        <cfvo type="max"/>
        <color rgb="FFFFB628"/>
      </dataBar>
      <extLst>
        <ext xmlns:x14="http://schemas.microsoft.com/office/spreadsheetml/2009/9/main" uri="{B025F937-C7B1-47D3-B67F-A62EFF666E3E}">
          <x14:id>{D38F271C-5FB5-481D-A320-2E30A921CC66}</x14:id>
        </ext>
      </extLst>
    </cfRule>
  </conditionalFormatting>
  <pageMargins left="0.25" right="0.25" top="0.75" bottom="0.75" header="0.3" footer="0.3"/>
  <pageSetup paperSize="9" scale="47" orientation="portrait" r:id="rId1"/>
  <drawing r:id="rId2"/>
  <extLst>
    <ext xmlns:x14="http://schemas.microsoft.com/office/spreadsheetml/2009/9/main" uri="{78C0D931-6437-407d-A8EE-F0AAD7539E65}">
      <x14:conditionalFormattings>
        <x14:conditionalFormatting xmlns:xm="http://schemas.microsoft.com/office/excel/2006/main">
          <x14:cfRule type="dataBar" id="{7615197E-5902-4B68-8C6A-61DA5B8E30A0}">
            <x14:dataBar minLength="0" maxLength="100" border="1" negativeBarBorderColorSameAsPositive="0">
              <x14:cfvo type="autoMin"/>
              <x14:cfvo type="autoMax"/>
              <x14:borderColor rgb="FFFFB628"/>
              <x14:negativeFillColor rgb="FFFF0000"/>
              <x14:negativeBorderColor rgb="FFFF0000"/>
              <x14:axisColor rgb="FF000000"/>
            </x14:dataBar>
          </x14:cfRule>
          <xm:sqref>F6:F7</xm:sqref>
        </x14:conditionalFormatting>
        <x14:conditionalFormatting xmlns:xm="http://schemas.microsoft.com/office/excel/2006/main">
          <x14:cfRule type="dataBar" id="{99B6B4E8-4A6C-4A3B-8349-54E72B3878D3}">
            <x14:dataBar minLength="0" maxLength="100" border="1" negativeBarBorderColorSameAsPositive="0">
              <x14:cfvo type="autoMin"/>
              <x14:cfvo type="autoMax"/>
              <x14:borderColor rgb="FFFFB628"/>
              <x14:negativeFillColor rgb="FFFF0000"/>
              <x14:negativeBorderColor rgb="FFFF0000"/>
              <x14:axisColor rgb="FF000000"/>
            </x14:dataBar>
          </x14:cfRule>
          <xm:sqref>F8</xm:sqref>
        </x14:conditionalFormatting>
        <x14:conditionalFormatting xmlns:xm="http://schemas.microsoft.com/office/excel/2006/main">
          <x14:cfRule type="dataBar" id="{D38F271C-5FB5-481D-A320-2E30A921CC66}">
            <x14:dataBar minLength="0" maxLength="100" border="1" negativeBarBorderColorSameAsPositive="0">
              <x14:cfvo type="autoMin"/>
              <x14:cfvo type="autoMax"/>
              <x14:borderColor rgb="FFFFB628"/>
              <x14:negativeFillColor rgb="FFFF0000"/>
              <x14:negativeBorderColor rgb="FFFF0000"/>
              <x14:axisColor rgb="FF000000"/>
            </x14:dataBar>
          </x14:cfRule>
          <xm:sqref>F9:F19</xm:sqref>
        </x14:conditionalFormatting>
      </x14:conditionalFormatting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98D15D-53C2-40D8-8818-AD0EC8858FED}">
  <dimension ref="A1:F21"/>
  <sheetViews>
    <sheetView tabSelected="1" zoomScale="90" zoomScaleNormal="90" workbookViewId="0">
      <selection activeCell="B12" sqref="B12"/>
    </sheetView>
  </sheetViews>
  <sheetFormatPr baseColWidth="10" defaultColWidth="77.6328125" defaultRowHeight="14.5" x14ac:dyDescent="0.35"/>
  <cols>
    <col min="1" max="1" width="16.08984375" bestFit="1" customWidth="1"/>
    <col min="3" max="3" width="8.08984375" bestFit="1" customWidth="1"/>
    <col min="4" max="4" width="10.36328125" bestFit="1" customWidth="1"/>
    <col min="5" max="5" width="17.453125" bestFit="1" customWidth="1"/>
    <col min="6" max="6" width="12.08984375" bestFit="1" customWidth="1"/>
  </cols>
  <sheetData>
    <row r="1" spans="1:6" ht="18" x14ac:dyDescent="0.4">
      <c r="A1" s="43" t="s">
        <v>18</v>
      </c>
      <c r="B1" s="43"/>
      <c r="C1" s="43"/>
      <c r="D1" s="44"/>
      <c r="E1" s="43"/>
      <c r="F1" s="43"/>
    </row>
    <row r="2" spans="1:6" ht="18" x14ac:dyDescent="0.4">
      <c r="A2" s="2"/>
      <c r="B2" s="43" t="s">
        <v>47</v>
      </c>
      <c r="C2" s="43"/>
      <c r="D2" s="43"/>
      <c r="E2" s="43"/>
      <c r="F2" s="43"/>
    </row>
    <row r="3" spans="1:6" ht="18" x14ac:dyDescent="0.4">
      <c r="A3" s="43" t="s">
        <v>48</v>
      </c>
      <c r="B3" s="45"/>
      <c r="C3" s="45"/>
      <c r="D3" s="46"/>
      <c r="E3" s="4" t="s">
        <v>46</v>
      </c>
      <c r="F3" s="1">
        <v>2025</v>
      </c>
    </row>
    <row r="4" spans="1:6" ht="18.5" thickBot="1" x14ac:dyDescent="0.45">
      <c r="A4" s="1"/>
      <c r="B4" s="2"/>
      <c r="C4" s="2"/>
      <c r="D4" s="3"/>
      <c r="E4" s="4"/>
      <c r="F4" s="1"/>
    </row>
    <row r="5" spans="1:6" ht="16" thickBot="1" x14ac:dyDescent="0.4">
      <c r="A5" s="5" t="s">
        <v>0</v>
      </c>
      <c r="B5" s="6" t="s">
        <v>1</v>
      </c>
      <c r="C5" s="6" t="s">
        <v>2</v>
      </c>
      <c r="D5" s="7" t="s">
        <v>17</v>
      </c>
      <c r="E5" s="6" t="s">
        <v>3</v>
      </c>
      <c r="F5" s="8" t="s">
        <v>4</v>
      </c>
    </row>
    <row r="6" spans="1:6" ht="15.5" x14ac:dyDescent="0.35">
      <c r="A6" s="9" t="s">
        <v>36</v>
      </c>
      <c r="B6" s="10" t="s">
        <v>40</v>
      </c>
      <c r="C6" s="11" t="s">
        <v>5</v>
      </c>
      <c r="D6" s="12">
        <v>1</v>
      </c>
      <c r="E6" s="13"/>
      <c r="F6" s="14">
        <f t="shared" ref="F6:F13" si="0">ROUND(E6*D6,2)</f>
        <v>0</v>
      </c>
    </row>
    <row r="7" spans="1:6" ht="77.5" x14ac:dyDescent="0.35">
      <c r="A7" s="15" t="s">
        <v>39</v>
      </c>
      <c r="B7" s="16" t="s">
        <v>41</v>
      </c>
      <c r="C7" s="11" t="s">
        <v>20</v>
      </c>
      <c r="D7" s="17">
        <v>1</v>
      </c>
      <c r="E7" s="18"/>
      <c r="F7" s="19">
        <f t="shared" si="0"/>
        <v>0</v>
      </c>
    </row>
    <row r="8" spans="1:6" ht="77.5" x14ac:dyDescent="0.35">
      <c r="A8" s="23" t="s">
        <v>42</v>
      </c>
      <c r="B8" s="24" t="s">
        <v>49</v>
      </c>
      <c r="C8" s="25" t="s">
        <v>2</v>
      </c>
      <c r="D8" s="26">
        <v>1</v>
      </c>
      <c r="E8" s="27"/>
      <c r="F8" s="21">
        <f t="shared" si="0"/>
        <v>0</v>
      </c>
    </row>
    <row r="9" spans="1:6" ht="46.5" x14ac:dyDescent="0.35">
      <c r="A9" s="23" t="s">
        <v>42</v>
      </c>
      <c r="B9" s="24" t="s">
        <v>50</v>
      </c>
      <c r="C9" s="25" t="s">
        <v>2</v>
      </c>
      <c r="D9" s="26">
        <v>2</v>
      </c>
      <c r="E9" s="27"/>
      <c r="F9" s="21">
        <f t="shared" si="0"/>
        <v>0</v>
      </c>
    </row>
    <row r="10" spans="1:6" ht="78.5" x14ac:dyDescent="0.35">
      <c r="A10" s="23" t="s">
        <v>42</v>
      </c>
      <c r="B10" s="24" t="s">
        <v>51</v>
      </c>
      <c r="C10" s="25" t="s">
        <v>2</v>
      </c>
      <c r="D10" s="26">
        <v>1</v>
      </c>
      <c r="E10" s="27"/>
      <c r="F10" s="21">
        <f t="shared" si="0"/>
        <v>0</v>
      </c>
    </row>
    <row r="11" spans="1:6" ht="46.5" x14ac:dyDescent="0.35">
      <c r="A11" s="23" t="s">
        <v>37</v>
      </c>
      <c r="B11" s="24" t="s">
        <v>54</v>
      </c>
      <c r="C11" s="25" t="s">
        <v>25</v>
      </c>
      <c r="D11" s="26">
        <v>1</v>
      </c>
      <c r="E11" s="27"/>
      <c r="F11" s="21">
        <f t="shared" si="0"/>
        <v>0</v>
      </c>
    </row>
    <row r="12" spans="1:6" ht="62" x14ac:dyDescent="0.35">
      <c r="A12" s="23" t="s">
        <v>45</v>
      </c>
      <c r="B12" s="24" t="s">
        <v>55</v>
      </c>
      <c r="C12" s="25" t="s">
        <v>7</v>
      </c>
      <c r="D12" s="26">
        <v>10</v>
      </c>
      <c r="E12" s="27"/>
      <c r="F12" s="21">
        <f t="shared" si="0"/>
        <v>0</v>
      </c>
    </row>
    <row r="13" spans="1:6" ht="31.5" thickBot="1" x14ac:dyDescent="0.4">
      <c r="A13" s="23" t="s">
        <v>38</v>
      </c>
      <c r="B13" s="24" t="s">
        <v>52</v>
      </c>
      <c r="C13" s="25" t="s">
        <v>7</v>
      </c>
      <c r="D13" s="26">
        <v>20</v>
      </c>
      <c r="E13" s="27"/>
      <c r="F13" s="21">
        <f t="shared" si="0"/>
        <v>0</v>
      </c>
    </row>
    <row r="14" spans="1:6" ht="15.5" x14ac:dyDescent="0.45">
      <c r="A14" s="28"/>
      <c r="B14" s="29" t="s">
        <v>8</v>
      </c>
      <c r="C14" s="30"/>
      <c r="D14" s="31"/>
      <c r="E14" s="32" t="s">
        <v>9</v>
      </c>
      <c r="F14" s="33">
        <f>SUM(F6:F13)</f>
        <v>0</v>
      </c>
    </row>
    <row r="15" spans="1:6" ht="15.5" x14ac:dyDescent="0.35">
      <c r="A15" s="22"/>
      <c r="B15" s="34" t="s">
        <v>10</v>
      </c>
      <c r="C15" s="11"/>
      <c r="D15" s="35"/>
      <c r="E15" s="11" t="s">
        <v>11</v>
      </c>
      <c r="F15" s="36">
        <f>F14*0.2</f>
        <v>0</v>
      </c>
    </row>
    <row r="16" spans="1:6" ht="16" thickBot="1" x14ac:dyDescent="0.5">
      <c r="A16" s="37"/>
      <c r="B16" s="38" t="s">
        <v>12</v>
      </c>
      <c r="C16" s="39"/>
      <c r="D16" s="40"/>
      <c r="E16" s="41" t="s">
        <v>13</v>
      </c>
      <c r="F16" s="42">
        <f>F15+F14</f>
        <v>0</v>
      </c>
    </row>
    <row r="18" spans="2:2" x14ac:dyDescent="0.35">
      <c r="B18" t="s">
        <v>14</v>
      </c>
    </row>
    <row r="20" spans="2:2" x14ac:dyDescent="0.35">
      <c r="B20" t="s">
        <v>15</v>
      </c>
    </row>
    <row r="21" spans="2:2" x14ac:dyDescent="0.35">
      <c r="B21" t="s">
        <v>16</v>
      </c>
    </row>
  </sheetData>
  <mergeCells count="3">
    <mergeCell ref="A1:F1"/>
    <mergeCell ref="A3:D3"/>
    <mergeCell ref="B2:F2"/>
  </mergeCells>
  <conditionalFormatting sqref="F6:F7">
    <cfRule type="dataBar" priority="2">
      <dataBar>
        <cfvo type="min"/>
        <cfvo type="max"/>
        <color rgb="FFFFB628"/>
      </dataBar>
      <extLst>
        <ext xmlns:x14="http://schemas.microsoft.com/office/spreadsheetml/2009/9/main" uri="{B025F937-C7B1-47D3-B67F-A62EFF666E3E}">
          <x14:id>{124B3A23-EE6C-4A52-A12B-F7DEFC894987}</x14:id>
        </ext>
      </extLst>
    </cfRule>
  </conditionalFormatting>
  <conditionalFormatting sqref="F8:F13">
    <cfRule type="dataBar" priority="17">
      <dataBar>
        <cfvo type="min"/>
        <cfvo type="max"/>
        <color rgb="FFFFB628"/>
      </dataBar>
      <extLst>
        <ext xmlns:x14="http://schemas.microsoft.com/office/spreadsheetml/2009/9/main" uri="{B025F937-C7B1-47D3-B67F-A62EFF666E3E}">
          <x14:id>{13E8EE9C-509C-4DD5-934F-3684B3B05DBB}</x14:id>
        </ext>
      </extLst>
    </cfRule>
  </conditionalFormatting>
  <pageMargins left="0.7" right="0.7" top="0.75" bottom="0.75" header="0.3" footer="0.3"/>
  <drawing r:id="rId1"/>
  <extLst>
    <ext xmlns:x14="http://schemas.microsoft.com/office/spreadsheetml/2009/9/main" uri="{78C0D931-6437-407d-A8EE-F0AAD7539E65}">
      <x14:conditionalFormattings>
        <x14:conditionalFormatting xmlns:xm="http://schemas.microsoft.com/office/excel/2006/main">
          <x14:cfRule type="dataBar" id="{124B3A23-EE6C-4A52-A12B-F7DEFC894987}">
            <x14:dataBar minLength="0" maxLength="100" border="1" negativeBarBorderColorSameAsPositive="0">
              <x14:cfvo type="autoMin"/>
              <x14:cfvo type="autoMax"/>
              <x14:borderColor rgb="FFFFB628"/>
              <x14:negativeFillColor rgb="FFFF0000"/>
              <x14:negativeBorderColor rgb="FFFF0000"/>
              <x14:axisColor rgb="FF000000"/>
            </x14:dataBar>
          </x14:cfRule>
          <xm:sqref>F6:F7</xm:sqref>
        </x14:conditionalFormatting>
        <x14:conditionalFormatting xmlns:xm="http://schemas.microsoft.com/office/excel/2006/main">
          <x14:cfRule type="dataBar" id="{13E8EE9C-509C-4DD5-934F-3684B3B05DBB}">
            <x14:dataBar minLength="0" maxLength="100" border="1" negativeBarBorderColorSameAsPositive="0">
              <x14:cfvo type="autoMin"/>
              <x14:cfvo type="autoMax"/>
              <x14:borderColor rgb="FFFFB628"/>
              <x14:negativeFillColor rgb="FFFF0000"/>
              <x14:negativeBorderColor rgb="FFFF0000"/>
              <x14:axisColor rgb="FF000000"/>
            </x14:dataBar>
          </x14:cfRule>
          <xm:sqref>F8:F13</xm:sqref>
        </x14:conditionalFormatting>
      </x14:conditionalFormattings>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2</vt:i4>
      </vt:variant>
      <vt:variant>
        <vt:lpstr>Plages nommées</vt:lpstr>
      </vt:variant>
      <vt:variant>
        <vt:i4>1</vt:i4>
      </vt:variant>
    </vt:vector>
  </HeadingPairs>
  <TitlesOfParts>
    <vt:vector size="3" baseType="lpstr">
      <vt:lpstr>ALLOGNY LOT 1</vt:lpstr>
      <vt:lpstr>TRONCAIS LOT 2</vt:lpstr>
      <vt:lpstr>'ALLOGNY LOT 1'!Zone_d_impression</vt:lpstr>
    </vt:vector>
  </TitlesOfParts>
  <Company>Microsoft Office 365 x64 fr 2102.13801.21092</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MOUY Frederic</dc:creator>
  <cp:lastModifiedBy>KECHEROUD Yamina</cp:lastModifiedBy>
  <cp:lastPrinted>2025-04-06T07:11:39Z</cp:lastPrinted>
  <dcterms:created xsi:type="dcterms:W3CDTF">2025-03-02T10:00:12Z</dcterms:created>
  <dcterms:modified xsi:type="dcterms:W3CDTF">2025-07-30T09:33:10Z</dcterms:modified>
</cp:coreProperties>
</file>